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zhukova\Desktop\Заявки\2023\Декабрь\2023_0392 Программный комплекс CRM\3-размещение-2\ЗД-3 версия (не утверж)\"/>
    </mc:Choice>
  </mc:AlternateContent>
  <bookViews>
    <workbookView xWindow="0" yWindow="0" windowWidth="19200" windowHeight="6810" activeTab="2"/>
  </bookViews>
  <sheets>
    <sheet name="КТО" sheetId="7" r:id="rId1"/>
    <sheet name="Help" sheetId="6" r:id="rId2"/>
    <sheet name="Прил.№8_ЗД_SoC" sheetId="5" r:id="rId3"/>
  </sheets>
  <definedNames>
    <definedName name="_Toc117010089" localSheetId="2">Прил.№8_ЗД_SoC!#REF!</definedName>
    <definedName name="_Toc117010110" localSheetId="2">Прил.№8_ЗД_SoC!#REF!</definedName>
    <definedName name="_xlnm._FilterDatabase" localSheetId="1" hidden="1">Help!$A$2:$C$6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5" l="1"/>
  <c r="B8" i="5"/>
  <c r="J8" i="7" l="1"/>
  <c r="J5" i="7"/>
  <c r="J7" i="7"/>
  <c r="J10" i="7"/>
  <c r="J12" i="7"/>
  <c r="J14" i="7"/>
  <c r="J15" i="7"/>
  <c r="J18" i="7"/>
  <c r="J16" i="7"/>
  <c r="J11" i="7"/>
  <c r="J6" i="7"/>
  <c r="J17" i="7"/>
  <c r="B5" i="5"/>
  <c r="B6" i="5"/>
</calcChain>
</file>

<file path=xl/sharedStrings.xml><?xml version="1.0" encoding="utf-8"?>
<sst xmlns="http://schemas.openxmlformats.org/spreadsheetml/2006/main" count="72" uniqueCount="48">
  <si>
    <t>Cоответствие/
Не соответствие</t>
  </si>
  <si>
    <t>Комментарии</t>
  </si>
  <si>
    <t>Требование/ технические характеристики</t>
  </si>
  <si>
    <t>№ требования</t>
  </si>
  <si>
    <t>Ссылка на описание (документ)</t>
  </si>
  <si>
    <t>Технические/функциональные характеристики: Основные требования к функционалу Системы</t>
  </si>
  <si>
    <t>Интерфейс WEB портала не должен требовать от пользователя знаний языков программирования.</t>
  </si>
  <si>
    <t>Должна быть возможность визуализировать информацию в виде BI, графиков, диаграмм и т.д.</t>
  </si>
  <si>
    <t>Требования к программному обеспечению</t>
  </si>
  <si>
    <t>Требования к Поставщику</t>
  </si>
  <si>
    <t>Исполнитель должен иметь не менее двух реализованных коммерческих проектов решения (исключаются пилотные внедрения)</t>
  </si>
  <si>
    <t>Наличие службы технической поддержки поставляемого решения   на узбекском или русском языках.</t>
  </si>
  <si>
    <t>Наличие документальных свидетельств на владение интеллектуальной собственностью, авторскими правами, авторизационное письмо от производителя ПО</t>
  </si>
  <si>
    <t>Требования к Гарантийному обеспечению, SLA и Обучению персонала</t>
  </si>
  <si>
    <t xml:space="preserve">Не блокирующий </t>
  </si>
  <si>
    <t>Письмо о подтверждении срока гаранитийной поддержки 12 мес.</t>
  </si>
  <si>
    <t>Блокирующий</t>
  </si>
  <si>
    <t>«Технические требования»</t>
  </si>
  <si>
    <t>Не блокирующий</t>
  </si>
  <si>
    <t>№</t>
  </si>
  <si>
    <t>Наименование требования</t>
  </si>
  <si>
    <t xml:space="preserve">Описание требования </t>
  </si>
  <si>
    <t>Название файла для прикрепления Участниками</t>
  </si>
  <si>
    <t xml:space="preserve">Блокирующий \ Не блокирующий </t>
  </si>
  <si>
    <t>Количество требований по категории</t>
  </si>
  <si>
    <t>Итоговая оценка по категории</t>
  </si>
  <si>
    <t xml:space="preserve">Минимальный балл по категории </t>
  </si>
  <si>
    <t>Максимальный балл по категории</t>
  </si>
  <si>
    <t>параметр</t>
  </si>
  <si>
    <t xml:space="preserve">Функциональные и Технические требования к Системе </t>
  </si>
  <si>
    <t>Основные требования к функционалу Системы, п.4.1.</t>
  </si>
  <si>
    <t>Обязательные/основные функциональные возможности решения. Техническое описание предлагаемого решения</t>
  </si>
  <si>
    <t xml:space="preserve">Таблица соответствия техническим требованиям (SoC) </t>
  </si>
  <si>
    <t>Гарантийное письмо, рекомендательные письма</t>
  </si>
  <si>
    <t>Гарантийное пиcьмо</t>
  </si>
  <si>
    <t>Документальные свидетельства/ авторизационное письмо/Гарантийное письмо</t>
  </si>
  <si>
    <t>Письмо о соблюдении SLA при предоставлении сервисной поддержки</t>
  </si>
  <si>
    <t>Гарантийное письмо на уровень сервиса (SLA)</t>
  </si>
  <si>
    <t>Описание предлагаемого тренинга, место проведения, подтверждение количества участников и часов обучения.</t>
  </si>
  <si>
    <t>Программа предлагаемого обучения</t>
  </si>
  <si>
    <t>Общий максимальный балл</t>
  </si>
  <si>
    <t>Минимальный проходной балл</t>
  </si>
  <si>
    <t>Участник _________________</t>
  </si>
  <si>
    <t>Дополнительные требования к функционалу Системы, п.4.1.</t>
  </si>
  <si>
    <t>Дополнительные функциональные возможности решения. Техническое описание предлагаемого решения</t>
  </si>
  <si>
    <t>Дополнительные требования к программному обеспечению</t>
  </si>
  <si>
    <t>Приложение №8 к Закупочной документации</t>
  </si>
  <si>
    <t>Необходимо предусмотреть возможность экстренного отключения доступа к системе в случаях внештатных ситуаций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</si>
</sst>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7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8" fillId="4" borderId="1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0" xfId="0" applyFont="1"/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2" fillId="4" borderId="1" xfId="2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3" fillId="0" borderId="1" xfId="2" applyFont="1" applyBorder="1" applyAlignment="1">
      <alignment horizontal="left" vertical="center" wrapText="1"/>
    </xf>
    <xf numFmtId="0" fontId="22" fillId="4" borderId="1" xfId="0" applyFont="1" applyFill="1" applyBorder="1" applyAlignment="1">
      <alignment horizontal="left" vertical="center" wrapText="1"/>
    </xf>
    <xf numFmtId="0" fontId="17" fillId="4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right" vertical="center" wrapText="1"/>
    </xf>
    <xf numFmtId="0" fontId="18" fillId="0" borderId="3" xfId="0" applyFont="1" applyBorder="1" applyAlignment="1">
      <alignment horizontal="right" vertical="center" wrapText="1"/>
    </xf>
    <xf numFmtId="0" fontId="18" fillId="0" borderId="4" xfId="0" applyFont="1" applyBorder="1" applyAlignment="1">
      <alignment horizontal="right" vertical="center" wrapText="1"/>
    </xf>
    <xf numFmtId="0" fontId="17" fillId="4" borderId="6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5" fillId="0" borderId="5" xfId="2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7" fillId="3" borderId="2" xfId="2" applyFont="1" applyFill="1" applyBorder="1" applyAlignment="1">
      <alignment horizontal="center" vertical="center"/>
    </xf>
    <xf numFmtId="0" fontId="7" fillId="3" borderId="3" xfId="2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24" fillId="6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8" fillId="4" borderId="1" xfId="2" applyFont="1" applyFill="1" applyBorder="1" applyAlignment="1">
      <alignment horizontal="left" vertical="center" wrapText="1"/>
    </xf>
  </cellXfs>
  <cellStyles count="3">
    <cellStyle name="Normal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="85" zoomScaleNormal="85" workbookViewId="0">
      <selection activeCell="B17" sqref="B17"/>
    </sheetView>
  </sheetViews>
  <sheetFormatPr defaultRowHeight="15" x14ac:dyDescent="0.25"/>
  <cols>
    <col min="1" max="1" width="3" customWidth="1"/>
    <col min="2" max="2" width="2.85546875" bestFit="1" customWidth="1"/>
    <col min="3" max="3" width="20.42578125" customWidth="1"/>
    <col min="4" max="4" width="56.42578125" customWidth="1"/>
    <col min="5" max="5" width="36.140625" customWidth="1"/>
    <col min="6" max="6" width="20.7109375" customWidth="1"/>
    <col min="7" max="7" width="20.5703125" bestFit="1" customWidth="1"/>
    <col min="8" max="8" width="15" bestFit="1" customWidth="1"/>
    <col min="9" max="9" width="15.85546875" bestFit="1" customWidth="1"/>
    <col min="10" max="10" width="15.7109375" bestFit="1" customWidth="1"/>
  </cols>
  <sheetData>
    <row r="1" spans="1:10" x14ac:dyDescent="0.25">
      <c r="B1" s="12"/>
      <c r="C1" s="12"/>
      <c r="D1" s="13"/>
      <c r="E1" s="12"/>
      <c r="F1" s="12"/>
      <c r="G1" s="12"/>
      <c r="H1" s="12"/>
      <c r="I1" s="12"/>
      <c r="J1" s="12"/>
    </row>
    <row r="2" spans="1:10" ht="25.5" x14ac:dyDescent="0.25">
      <c r="A2" s="14"/>
      <c r="B2" s="55" t="s">
        <v>19</v>
      </c>
      <c r="C2" s="53" t="s">
        <v>20</v>
      </c>
      <c r="D2" s="53" t="s">
        <v>21</v>
      </c>
      <c r="E2" s="56" t="s">
        <v>22</v>
      </c>
      <c r="F2" s="15" t="s">
        <v>23</v>
      </c>
      <c r="G2" s="57" t="s">
        <v>24</v>
      </c>
      <c r="H2" s="53" t="s">
        <v>25</v>
      </c>
      <c r="I2" s="53" t="s">
        <v>26</v>
      </c>
      <c r="J2" s="53" t="s">
        <v>27</v>
      </c>
    </row>
    <row r="3" spans="1:10" x14ac:dyDescent="0.25">
      <c r="A3" s="14"/>
      <c r="B3" s="55"/>
      <c r="C3" s="53"/>
      <c r="D3" s="53"/>
      <c r="E3" s="56"/>
      <c r="F3" s="16" t="s">
        <v>28</v>
      </c>
      <c r="G3" s="57"/>
      <c r="H3" s="53"/>
      <c r="I3" s="53"/>
      <c r="J3" s="53"/>
    </row>
    <row r="4" spans="1:10" x14ac:dyDescent="0.25">
      <c r="B4" s="44" t="s">
        <v>29</v>
      </c>
      <c r="C4" s="45"/>
      <c r="D4" s="45"/>
      <c r="E4" s="45"/>
      <c r="F4" s="54"/>
      <c r="G4" s="45"/>
      <c r="H4" s="45"/>
      <c r="I4" s="45"/>
      <c r="J4" s="46"/>
    </row>
    <row r="5" spans="1:10" ht="38.25" x14ac:dyDescent="0.25">
      <c r="B5" s="17">
        <v>1</v>
      </c>
      <c r="C5" s="18" t="s">
        <v>30</v>
      </c>
      <c r="D5" s="73" t="s">
        <v>31</v>
      </c>
      <c r="E5" s="18" t="s">
        <v>32</v>
      </c>
      <c r="F5" s="20" t="s">
        <v>16</v>
      </c>
      <c r="G5" s="21">
        <v>42</v>
      </c>
      <c r="H5" s="21">
        <v>42</v>
      </c>
      <c r="I5" s="21">
        <v>42</v>
      </c>
      <c r="J5" s="17">
        <f>G5</f>
        <v>42</v>
      </c>
    </row>
    <row r="6" spans="1:10" ht="51" x14ac:dyDescent="0.25">
      <c r="B6" s="17">
        <v>2</v>
      </c>
      <c r="C6" s="18" t="s">
        <v>43</v>
      </c>
      <c r="D6" s="73" t="s">
        <v>44</v>
      </c>
      <c r="E6" s="18" t="s">
        <v>32</v>
      </c>
      <c r="F6" s="20" t="s">
        <v>14</v>
      </c>
      <c r="G6" s="21">
        <v>2</v>
      </c>
      <c r="H6" s="21">
        <v>2</v>
      </c>
      <c r="I6" s="21">
        <v>0</v>
      </c>
      <c r="J6" s="17">
        <f t="shared" ref="J6:J7" si="0">G6</f>
        <v>2</v>
      </c>
    </row>
    <row r="7" spans="1:10" ht="38.25" x14ac:dyDescent="0.25">
      <c r="B7" s="17">
        <v>3</v>
      </c>
      <c r="C7" s="18" t="s">
        <v>8</v>
      </c>
      <c r="D7" s="73" t="s">
        <v>8</v>
      </c>
      <c r="E7" s="18" t="s">
        <v>32</v>
      </c>
      <c r="F7" s="20" t="s">
        <v>16</v>
      </c>
      <c r="G7" s="21">
        <v>3</v>
      </c>
      <c r="H7" s="21">
        <v>3</v>
      </c>
      <c r="I7" s="21">
        <v>3</v>
      </c>
      <c r="J7" s="17">
        <f t="shared" si="0"/>
        <v>3</v>
      </c>
    </row>
    <row r="8" spans="1:10" ht="51" x14ac:dyDescent="0.25">
      <c r="B8" s="34">
        <v>4</v>
      </c>
      <c r="C8" s="18" t="s">
        <v>45</v>
      </c>
      <c r="D8" s="19" t="s">
        <v>45</v>
      </c>
      <c r="E8" s="18" t="s">
        <v>32</v>
      </c>
      <c r="F8" s="20" t="s">
        <v>14</v>
      </c>
      <c r="G8" s="21">
        <v>1</v>
      </c>
      <c r="H8" s="21">
        <v>1</v>
      </c>
      <c r="I8" s="21">
        <v>0</v>
      </c>
      <c r="J8" s="17">
        <f t="shared" ref="J8" si="1">G8</f>
        <v>1</v>
      </c>
    </row>
    <row r="9" spans="1:10" x14ac:dyDescent="0.25">
      <c r="B9" s="44" t="s">
        <v>9</v>
      </c>
      <c r="C9" s="45"/>
      <c r="D9" s="45"/>
      <c r="E9" s="45"/>
      <c r="F9" s="45"/>
      <c r="G9" s="45"/>
      <c r="H9" s="45"/>
      <c r="I9" s="45"/>
      <c r="J9" s="46"/>
    </row>
    <row r="10" spans="1:10" ht="38.25" x14ac:dyDescent="0.25">
      <c r="B10" s="38">
        <v>5</v>
      </c>
      <c r="C10" s="41" t="s">
        <v>9</v>
      </c>
      <c r="D10" s="22" t="s">
        <v>10</v>
      </c>
      <c r="E10" s="18" t="s">
        <v>33</v>
      </c>
      <c r="F10" s="21" t="s">
        <v>16</v>
      </c>
      <c r="G10" s="21">
        <v>1</v>
      </c>
      <c r="H10" s="21">
        <v>1</v>
      </c>
      <c r="I10" s="21">
        <v>1</v>
      </c>
      <c r="J10" s="21">
        <f>G10</f>
        <v>1</v>
      </c>
    </row>
    <row r="11" spans="1:10" ht="25.5" x14ac:dyDescent="0.25">
      <c r="B11" s="39"/>
      <c r="C11" s="42"/>
      <c r="D11" s="22" t="s">
        <v>11</v>
      </c>
      <c r="E11" s="18" t="s">
        <v>33</v>
      </c>
      <c r="F11" s="11" t="s">
        <v>14</v>
      </c>
      <c r="G11" s="21">
        <v>1</v>
      </c>
      <c r="H11" s="21">
        <v>1</v>
      </c>
      <c r="I11" s="21">
        <v>0</v>
      </c>
      <c r="J11" s="21">
        <f t="shared" ref="J11:J12" si="2">G11</f>
        <v>1</v>
      </c>
    </row>
    <row r="12" spans="1:10" ht="38.25" x14ac:dyDescent="0.25">
      <c r="B12" s="40"/>
      <c r="C12" s="43"/>
      <c r="D12" s="22" t="s">
        <v>12</v>
      </c>
      <c r="E12" s="18" t="s">
        <v>35</v>
      </c>
      <c r="F12" s="21" t="s">
        <v>16</v>
      </c>
      <c r="G12" s="21">
        <v>1</v>
      </c>
      <c r="H12" s="21">
        <v>1</v>
      </c>
      <c r="I12" s="21">
        <v>1</v>
      </c>
      <c r="J12" s="21">
        <f t="shared" si="2"/>
        <v>1</v>
      </c>
    </row>
    <row r="13" spans="1:10" ht="15" customHeight="1" x14ac:dyDescent="0.25">
      <c r="B13" s="44" t="s">
        <v>13</v>
      </c>
      <c r="C13" s="45"/>
      <c r="D13" s="45"/>
      <c r="E13" s="45"/>
      <c r="F13" s="45"/>
      <c r="G13" s="45"/>
      <c r="H13" s="45"/>
      <c r="I13" s="45"/>
      <c r="J13" s="46"/>
    </row>
    <row r="14" spans="1:10" x14ac:dyDescent="0.25">
      <c r="B14" s="47">
        <v>6</v>
      </c>
      <c r="C14" s="50" t="s">
        <v>13</v>
      </c>
      <c r="D14" s="18" t="s">
        <v>15</v>
      </c>
      <c r="E14" s="18" t="s">
        <v>34</v>
      </c>
      <c r="F14" s="23" t="s">
        <v>16</v>
      </c>
      <c r="G14" s="21">
        <v>1</v>
      </c>
      <c r="H14" s="21">
        <v>1</v>
      </c>
      <c r="I14" s="21">
        <v>1</v>
      </c>
      <c r="J14" s="21">
        <f>G14</f>
        <v>1</v>
      </c>
    </row>
    <row r="15" spans="1:10" ht="25.5" x14ac:dyDescent="0.25">
      <c r="B15" s="48"/>
      <c r="C15" s="51"/>
      <c r="D15" s="18" t="s">
        <v>36</v>
      </c>
      <c r="E15" s="24" t="s">
        <v>37</v>
      </c>
      <c r="F15" s="23" t="s">
        <v>16</v>
      </c>
      <c r="G15" s="21">
        <v>1</v>
      </c>
      <c r="H15" s="21">
        <v>1</v>
      </c>
      <c r="I15" s="21">
        <v>1</v>
      </c>
      <c r="J15" s="21">
        <f t="shared" ref="J15:J16" si="3">G15</f>
        <v>1</v>
      </c>
    </row>
    <row r="16" spans="1:10" ht="25.5" x14ac:dyDescent="0.25">
      <c r="B16" s="49"/>
      <c r="C16" s="52"/>
      <c r="D16" s="18" t="s">
        <v>38</v>
      </c>
      <c r="E16" s="24" t="s">
        <v>39</v>
      </c>
      <c r="F16" s="11" t="s">
        <v>14</v>
      </c>
      <c r="G16" s="21">
        <v>1</v>
      </c>
      <c r="H16" s="21">
        <v>0</v>
      </c>
      <c r="I16" s="21">
        <v>0</v>
      </c>
      <c r="J16" s="21">
        <f t="shared" si="3"/>
        <v>1</v>
      </c>
    </row>
    <row r="17" spans="2:10" x14ac:dyDescent="0.25">
      <c r="B17" s="25"/>
      <c r="C17" s="25"/>
      <c r="D17" s="35" t="s">
        <v>40</v>
      </c>
      <c r="E17" s="36"/>
      <c r="F17" s="36"/>
      <c r="G17" s="36"/>
      <c r="H17" s="36"/>
      <c r="I17" s="37"/>
      <c r="J17" s="26">
        <f>J5+J6+J7+J10+J11+J12+J14+J15+J16</f>
        <v>53</v>
      </c>
    </row>
    <row r="18" spans="2:10" x14ac:dyDescent="0.25">
      <c r="B18" s="25"/>
      <c r="C18" s="25"/>
      <c r="D18" s="35" t="s">
        <v>41</v>
      </c>
      <c r="E18" s="36"/>
      <c r="F18" s="36"/>
      <c r="G18" s="36"/>
      <c r="H18" s="36"/>
      <c r="I18" s="37"/>
      <c r="J18" s="26">
        <f>J5+J7+J10+J12+J14+J15</f>
        <v>49</v>
      </c>
    </row>
  </sheetData>
  <mergeCells count="17">
    <mergeCell ref="I2:I3"/>
    <mergeCell ref="J2:J3"/>
    <mergeCell ref="B4:J4"/>
    <mergeCell ref="B9:J9"/>
    <mergeCell ref="B2:B3"/>
    <mergeCell ref="C2:C3"/>
    <mergeCell ref="D2:D3"/>
    <mergeCell ref="E2:E3"/>
    <mergeCell ref="G2:G3"/>
    <mergeCell ref="H2:H3"/>
    <mergeCell ref="D18:I18"/>
    <mergeCell ref="D17:I17"/>
    <mergeCell ref="B10:B12"/>
    <mergeCell ref="C10:C12"/>
    <mergeCell ref="B13:J13"/>
    <mergeCell ref="B14:B16"/>
    <mergeCell ref="C14:C16"/>
  </mergeCells>
  <pageMargins left="0.25" right="0.25" top="0.75" bottom="0.75" header="0.3" footer="0.3"/>
  <pageSetup paperSize="9" scale="6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zoomScale="85" zoomScaleNormal="85" workbookViewId="0">
      <selection activeCell="C16" sqref="C16"/>
    </sheetView>
  </sheetViews>
  <sheetFormatPr defaultRowHeight="15.75" x14ac:dyDescent="0.25"/>
  <cols>
    <col min="1" max="1" width="12.42578125" style="28" customWidth="1"/>
    <col min="2" max="2" width="111.7109375" style="29" customWidth="1"/>
    <col min="3" max="3" width="23" style="31" customWidth="1"/>
  </cols>
  <sheetData>
    <row r="1" spans="1:12" ht="22.5" x14ac:dyDescent="0.25">
      <c r="A1" s="60" t="s">
        <v>17</v>
      </c>
      <c r="B1" s="60"/>
      <c r="C1" s="60"/>
    </row>
    <row r="2" spans="1:12" ht="38.25" customHeight="1" x14ac:dyDescent="0.25">
      <c r="A2" s="58" t="s">
        <v>3</v>
      </c>
      <c r="B2" s="59" t="s">
        <v>2</v>
      </c>
      <c r="C2" s="59" t="s">
        <v>0</v>
      </c>
    </row>
    <row r="3" spans="1:12" ht="21" customHeight="1" x14ac:dyDescent="0.25">
      <c r="A3" s="58"/>
      <c r="B3" s="59"/>
      <c r="C3" s="59"/>
    </row>
    <row r="4" spans="1:12" s="4" customFormat="1" ht="26.25" customHeight="1" x14ac:dyDescent="0.25">
      <c r="A4" s="70" t="s">
        <v>5</v>
      </c>
      <c r="B4" s="70"/>
      <c r="C4" s="70"/>
      <c r="D4"/>
      <c r="E4"/>
      <c r="F4"/>
      <c r="G4"/>
      <c r="H4"/>
      <c r="I4"/>
      <c r="K4" s="6"/>
      <c r="L4" s="6"/>
    </row>
    <row r="5" spans="1:12" x14ac:dyDescent="0.25">
      <c r="A5" s="69">
        <v>1</v>
      </c>
      <c r="B5" s="33" t="s">
        <v>6</v>
      </c>
      <c r="C5" s="30" t="s">
        <v>18</v>
      </c>
    </row>
    <row r="6" spans="1:12" x14ac:dyDescent="0.25">
      <c r="A6" s="69">
        <v>2</v>
      </c>
      <c r="B6" s="33" t="s">
        <v>7</v>
      </c>
      <c r="C6" s="30" t="s">
        <v>18</v>
      </c>
    </row>
    <row r="7" spans="1:12" ht="15" x14ac:dyDescent="0.25">
      <c r="A7" s="70" t="s">
        <v>45</v>
      </c>
      <c r="B7" s="70"/>
      <c r="C7" s="70"/>
    </row>
    <row r="8" spans="1:12" ht="31.5" x14ac:dyDescent="0.25">
      <c r="A8" s="71">
        <v>1</v>
      </c>
      <c r="B8" s="72" t="s">
        <v>47</v>
      </c>
      <c r="C8" s="30" t="s">
        <v>14</v>
      </c>
    </row>
  </sheetData>
  <autoFilter ref="A2:C6"/>
  <mergeCells count="6">
    <mergeCell ref="A2:A3"/>
    <mergeCell ref="B2:B3"/>
    <mergeCell ref="A1:C1"/>
    <mergeCell ref="C2:C3"/>
    <mergeCell ref="A7:C7"/>
    <mergeCell ref="A4:C4"/>
  </mergeCells>
  <pageMargins left="0.25" right="0.25" top="0.75" bottom="0.75" header="0.3" footer="0.3"/>
  <pageSetup paperSize="9" scale="57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zoomScale="70" zoomScaleNormal="70" workbookViewId="0">
      <selection activeCell="F23" sqref="F23"/>
    </sheetView>
  </sheetViews>
  <sheetFormatPr defaultColWidth="8.85546875" defaultRowHeight="15" x14ac:dyDescent="0.25"/>
  <cols>
    <col min="1" max="1" width="12.42578125" style="3" customWidth="1"/>
    <col min="2" max="2" width="162.85546875" style="3" customWidth="1"/>
    <col min="3" max="3" width="16" style="2" customWidth="1"/>
    <col min="4" max="4" width="15.28515625" style="2" customWidth="1"/>
    <col min="5" max="5" width="23.28515625" style="2" customWidth="1"/>
    <col min="6" max="16384" width="8.85546875" style="3"/>
  </cols>
  <sheetData>
    <row r="1" spans="1:5" ht="27" customHeight="1" x14ac:dyDescent="0.25">
      <c r="A1" s="66" t="s">
        <v>46</v>
      </c>
      <c r="B1" s="66"/>
    </row>
    <row r="2" spans="1:5" s="9" customFormat="1" ht="27" customHeight="1" x14ac:dyDescent="0.25">
      <c r="A2" s="65" t="s">
        <v>3</v>
      </c>
      <c r="B2" s="65" t="s">
        <v>2</v>
      </c>
      <c r="C2" s="61" t="s">
        <v>42</v>
      </c>
      <c r="D2" s="62"/>
      <c r="E2" s="62"/>
    </row>
    <row r="3" spans="1:5" ht="42.75" x14ac:dyDescent="0.25">
      <c r="A3" s="65"/>
      <c r="B3" s="65"/>
      <c r="C3" s="1" t="s">
        <v>0</v>
      </c>
      <c r="D3" s="5" t="s">
        <v>4</v>
      </c>
      <c r="E3" s="5" t="s">
        <v>1</v>
      </c>
    </row>
    <row r="4" spans="1:5" s="4" customFormat="1" ht="26.25" customHeight="1" x14ac:dyDescent="0.25">
      <c r="A4" s="63" t="s">
        <v>5</v>
      </c>
      <c r="B4" s="64"/>
      <c r="C4" s="64"/>
      <c r="D4" s="64"/>
      <c r="E4" s="64"/>
    </row>
    <row r="5" spans="1:5" s="4" customFormat="1" ht="29.25" customHeight="1" x14ac:dyDescent="0.25">
      <c r="A5" s="27">
        <v>1</v>
      </c>
      <c r="B5" s="32" t="str">
        <f>Help!B5</f>
        <v>Интерфейс WEB портала не должен требовать от пользователя знаний языков программирования.</v>
      </c>
      <c r="C5" s="27"/>
      <c r="D5" s="8"/>
      <c r="E5" s="7"/>
    </row>
    <row r="6" spans="1:5" ht="29.25" customHeight="1" x14ac:dyDescent="0.25">
      <c r="A6" s="27">
        <v>2</v>
      </c>
      <c r="B6" s="32" t="str">
        <f>Help!B6</f>
        <v>Должна быть возможность визуализировать информацию в виде BI, графиков, диаграмм и т.д.</v>
      </c>
      <c r="C6" s="27"/>
      <c r="D6" s="10"/>
      <c r="E6" s="10"/>
    </row>
    <row r="7" spans="1:5" x14ac:dyDescent="0.25">
      <c r="A7" s="67" t="s">
        <v>8</v>
      </c>
      <c r="B7" s="68"/>
      <c r="C7" s="68"/>
      <c r="D7" s="68"/>
      <c r="E7" s="68"/>
    </row>
    <row r="8" spans="1:5" ht="37.5" customHeight="1" x14ac:dyDescent="0.25">
      <c r="A8" s="27">
        <f>Help!A8</f>
        <v>1</v>
      </c>
      <c r="B8" s="32" t="str">
        <f>Help!B8</f>
        <v>Необходимо предусмотреть возможность экстренного отключения доступа к системе в случаях внештатных ситуаций</v>
      </c>
      <c r="C8" s="27"/>
      <c r="D8" s="10"/>
      <c r="E8" s="10"/>
    </row>
  </sheetData>
  <mergeCells count="6">
    <mergeCell ref="A7:E7"/>
    <mergeCell ref="A4:E4"/>
    <mergeCell ref="B2:B3"/>
    <mergeCell ref="A2:A3"/>
    <mergeCell ref="A1:B1"/>
    <mergeCell ref="C2:E2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КТО</vt:lpstr>
      <vt:lpstr>Help</vt:lpstr>
      <vt:lpstr>Прил.№8_ЗД_SoC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Яцкевич</dc:creator>
  <cp:lastModifiedBy>Жукова Тамара Александровна</cp:lastModifiedBy>
  <cp:lastPrinted>2024-10-29T12:34:02Z</cp:lastPrinted>
  <dcterms:created xsi:type="dcterms:W3CDTF">2022-08-03T09:15:17Z</dcterms:created>
  <dcterms:modified xsi:type="dcterms:W3CDTF">2025-02-20T07:24:08Z</dcterms:modified>
</cp:coreProperties>
</file>